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14355" windowHeight="4500"/>
  </bookViews>
  <sheets>
    <sheet name="2024" sheetId="11" r:id="rId1"/>
    <sheet name="2025" sheetId="12" r:id="rId2"/>
    <sheet name="2026" sheetId="13" r:id="rId3"/>
  </sheets>
  <calcPr calcId="145621"/>
</workbook>
</file>

<file path=xl/calcChain.xml><?xml version="1.0" encoding="utf-8"?>
<calcChain xmlns="http://schemas.openxmlformats.org/spreadsheetml/2006/main">
  <c r="D13" i="13" l="1"/>
  <c r="C13" i="13"/>
  <c r="D13" i="12"/>
  <c r="C13" i="12"/>
  <c r="D13" i="11"/>
  <c r="C13" i="11"/>
  <c r="D19" i="13" l="1"/>
  <c r="G12" i="13"/>
  <c r="F12" i="13" s="1"/>
  <c r="E12" i="13" s="1"/>
  <c r="C12" i="13" s="1"/>
  <c r="G9" i="13"/>
  <c r="F9" i="13"/>
  <c r="E9" i="13" s="1"/>
  <c r="C9" i="13" s="1"/>
  <c r="G8" i="13"/>
  <c r="F8" i="13" s="1"/>
  <c r="E8" i="13" s="1"/>
  <c r="C8" i="13" s="1"/>
  <c r="G10" i="13"/>
  <c r="F10" i="13"/>
  <c r="E10" i="13" s="1"/>
  <c r="C10" i="13" s="1"/>
  <c r="G11" i="13"/>
  <c r="F11" i="13"/>
  <c r="E11" i="13" s="1"/>
  <c r="C11" i="13" s="1"/>
  <c r="D19" i="12"/>
  <c r="G12" i="12"/>
  <c r="F12" i="12"/>
  <c r="E12" i="12" s="1"/>
  <c r="C12" i="12" s="1"/>
  <c r="G9" i="12"/>
  <c r="F9" i="12" s="1"/>
  <c r="E9" i="12" s="1"/>
  <c r="C9" i="12" s="1"/>
  <c r="G8" i="12"/>
  <c r="F8" i="12"/>
  <c r="E8" i="12" s="1"/>
  <c r="C8" i="12" s="1"/>
  <c r="G10" i="12"/>
  <c r="F10" i="12"/>
  <c r="E10" i="12" s="1"/>
  <c r="C10" i="12" s="1"/>
  <c r="G11" i="12"/>
  <c r="F11" i="12" s="1"/>
  <c r="E11" i="12" s="1"/>
  <c r="C11" i="12" s="1"/>
  <c r="G10" i="11"/>
  <c r="G8" i="11"/>
  <c r="G9" i="11"/>
  <c r="G12" i="11"/>
  <c r="G11" i="11"/>
  <c r="D19" i="11" l="1"/>
  <c r="F12" i="11"/>
  <c r="E12" i="11" s="1"/>
  <c r="C12" i="11" s="1"/>
  <c r="F9" i="11"/>
  <c r="E9" i="11" s="1"/>
  <c r="C9" i="11" s="1"/>
  <c r="F8" i="11"/>
  <c r="E8" i="11" s="1"/>
  <c r="C8" i="11" s="1"/>
  <c r="F10" i="11"/>
  <c r="E10" i="11" s="1"/>
  <c r="C10" i="11" s="1"/>
  <c r="F11" i="11"/>
  <c r="E11" i="11" l="1"/>
  <c r="C11" i="11" l="1"/>
</calcChain>
</file>

<file path=xl/sharedStrings.xml><?xml version="1.0" encoding="utf-8"?>
<sst xmlns="http://schemas.openxmlformats.org/spreadsheetml/2006/main" count="87" uniqueCount="31">
  <si>
    <t>из них</t>
  </si>
  <si>
    <t>г.Чебоксары</t>
  </si>
  <si>
    <t>г.Новочебоксарск</t>
  </si>
  <si>
    <t>г.Алатырь</t>
  </si>
  <si>
    <t>г.Канаш</t>
  </si>
  <si>
    <t>г.Шумерля</t>
  </si>
  <si>
    <t>Всего по МО</t>
  </si>
  <si>
    <t>Количество (л.)</t>
  </si>
  <si>
    <t>Сумма, руб.</t>
  </si>
  <si>
    <t>Итого</t>
  </si>
  <si>
    <t>Канцтовары (бумага)</t>
  </si>
  <si>
    <t>Расходные материалы (картридж , тонер)</t>
  </si>
  <si>
    <t>Расходы на материальные затраты на проведение  одного контрольного (надзорного) мероприятия (профилактического мероприятия) (Рмз), тыс.руб.</t>
  </si>
  <si>
    <t>Расчет объема субвенций, предоставляемых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проведению контрольных (надзорных)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  на  2026 год</t>
  </si>
  <si>
    <t>Наименование ГО</t>
  </si>
  <si>
    <t>Объем субвенций, предоставляемых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осуществлению контрольных (надзорных) и профилактических мероприятий при осуществлении лицензионного контроля (Соп), тыс.руб.</t>
  </si>
  <si>
    <t>Количество проведенных контрольных (надзорных) и профилактических мероприятий в год (Кпров),ед</t>
  </si>
  <si>
    <t>Расходы на содержание одного служащего, необходимые для проведения одного контрольного (надзорного) мероприятия (профилактического мероприятия) Рс, тыс.руб.</t>
  </si>
  <si>
    <t>Расходы на проведение одного контрольного (надзорного) мероприятия (профилактического мероприятия), (Рпров) тыс.руб.</t>
  </si>
  <si>
    <t>Расчет объема субвенций, предоставляемых бюджетам городских округов из республиканского бюджета Чувашской Республики для осуществления передаваемых государственных полномочий Чувашской Республики по проведению контрольных (надзорных)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  на  2024 год</t>
  </si>
  <si>
    <t xml:space="preserve">норматив расходов на  оплату труда одного служащего с начислениями на фонд оплаты труда Si (ФОТгс), руб. </t>
  </si>
  <si>
    <t>количество месяцев в году</t>
  </si>
  <si>
    <t>нормативное количество часов работы  в год 1 служащего (К час год ), час</t>
  </si>
  <si>
    <t xml:space="preserve"> количество часов на проведение одного контрольного (надзорного) мероприятия (профилактического мероприятия) (Кчас пров), час</t>
  </si>
  <si>
    <t>№ п/п</t>
  </si>
  <si>
    <t>3=4*5</t>
  </si>
  <si>
    <t>5=6+11</t>
  </si>
  <si>
    <t>6=7*8/9*10</t>
  </si>
  <si>
    <t>Расчет объема субвенций, предоставляемых бюджетам городских округов из республиканского бюджета Чувашской Республики для осуществления передаваемых государственных полномочий Чувашской Республики по проведению контрольных (надзорных)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  на  2025 год</t>
  </si>
  <si>
    <t>В том числе</t>
  </si>
  <si>
    <r>
      <t>Расходы на проведение одного контрольного (надзорного) мероприятия (профилактического мероприятия (Р</t>
    </r>
    <r>
      <rPr>
        <vertAlign val="subscript"/>
        <sz val="13"/>
        <color theme="1"/>
        <rFont val="Times New Roman"/>
        <family val="1"/>
        <charset val="204"/>
      </rPr>
      <t xml:space="preserve"> МЗ</t>
    </r>
    <r>
      <rPr>
        <sz val="13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</si>
</sst>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/>
    <xf numFmtId="166" fontId="4" fillId="0" borderId="1" xfId="0" applyNumberFormat="1" applyFont="1" applyBorder="1"/>
    <xf numFmtId="164" fontId="3" fillId="0" borderId="1" xfId="0" applyNumberFormat="1" applyFont="1" applyBorder="1"/>
    <xf numFmtId="165" fontId="3" fillId="0" borderId="1" xfId="0" applyNumberFormat="1" applyFont="1" applyBorder="1"/>
    <xf numFmtId="2" fontId="3" fillId="0" borderId="1" xfId="0" applyNumberFormat="1" applyFont="1" applyBorder="1"/>
    <xf numFmtId="166" fontId="4" fillId="0" borderId="1" xfId="0" applyNumberFormat="1" applyFont="1" applyFill="1" applyBorder="1"/>
    <xf numFmtId="0" fontId="4" fillId="0" borderId="1" xfId="0" applyFont="1" applyFill="1" applyBorder="1"/>
    <xf numFmtId="0" fontId="3" fillId="0" borderId="1" xfId="0" applyFont="1" applyFill="1" applyBorder="1"/>
    <xf numFmtId="0" fontId="4" fillId="0" borderId="1" xfId="0" applyFont="1" applyBorder="1"/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1" fontId="4" fillId="0" borderId="1" xfId="0" applyNumberFormat="1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Normal="100" zoomScalePageLayoutView="85" workbookViewId="0">
      <selection activeCell="B15" sqref="B15:D15"/>
    </sheetView>
  </sheetViews>
  <sheetFormatPr defaultRowHeight="15" x14ac:dyDescent="0.25"/>
  <cols>
    <col min="1" max="1" width="4.5703125" customWidth="1"/>
    <col min="2" max="2" width="20.7109375" customWidth="1"/>
    <col min="3" max="3" width="31.42578125" customWidth="1"/>
    <col min="4" max="4" width="17.85546875" customWidth="1"/>
    <col min="5" max="5" width="17.140625" customWidth="1"/>
    <col min="6" max="6" width="18" customWidth="1"/>
    <col min="7" max="7" width="15.42578125" customWidth="1"/>
    <col min="8" max="8" width="12.85546875" customWidth="1"/>
    <col min="9" max="9" width="14.28515625" customWidth="1"/>
    <col min="10" max="10" width="14.7109375" customWidth="1"/>
    <col min="11" max="11" width="14.42578125" customWidth="1"/>
  </cols>
  <sheetData>
    <row r="1" spans="1:12" ht="69.75" customHeight="1" x14ac:dyDescent="0.25">
      <c r="A1" s="5"/>
      <c r="B1" s="33" t="s">
        <v>19</v>
      </c>
      <c r="C1" s="33"/>
      <c r="D1" s="33"/>
      <c r="E1" s="33"/>
      <c r="F1" s="33"/>
      <c r="G1" s="33"/>
      <c r="H1" s="33"/>
      <c r="I1" s="33"/>
      <c r="J1" s="33"/>
      <c r="K1" s="33"/>
      <c r="L1" s="1"/>
    </row>
    <row r="2" spans="1:12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16.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15.75" x14ac:dyDescent="0.25">
      <c r="A4" s="27" t="s">
        <v>24</v>
      </c>
      <c r="B4" s="34" t="s">
        <v>14</v>
      </c>
      <c r="C4" s="27" t="s">
        <v>15</v>
      </c>
      <c r="D4" s="35" t="s">
        <v>16</v>
      </c>
      <c r="E4" s="35" t="s">
        <v>18</v>
      </c>
      <c r="F4" s="36" t="s">
        <v>29</v>
      </c>
      <c r="G4" s="37"/>
      <c r="H4" s="37"/>
      <c r="I4" s="37"/>
      <c r="J4" s="37"/>
      <c r="K4" s="38"/>
      <c r="L4" s="2"/>
    </row>
    <row r="5" spans="1:12" ht="18.75" customHeight="1" x14ac:dyDescent="0.25">
      <c r="A5" s="28"/>
      <c r="B5" s="34"/>
      <c r="C5" s="28"/>
      <c r="D5" s="35"/>
      <c r="E5" s="35"/>
      <c r="F5" s="27" t="s">
        <v>17</v>
      </c>
      <c r="G5" s="39" t="s">
        <v>0</v>
      </c>
      <c r="H5" s="39"/>
      <c r="I5" s="39"/>
      <c r="J5" s="39"/>
      <c r="K5" s="40" t="s">
        <v>12</v>
      </c>
      <c r="L5" s="2"/>
    </row>
    <row r="6" spans="1:12" ht="177.75" customHeight="1" x14ac:dyDescent="0.25">
      <c r="A6" s="29"/>
      <c r="B6" s="34"/>
      <c r="C6" s="29"/>
      <c r="D6" s="34"/>
      <c r="E6" s="34"/>
      <c r="F6" s="29"/>
      <c r="G6" s="15" t="s">
        <v>20</v>
      </c>
      <c r="H6" s="15" t="s">
        <v>21</v>
      </c>
      <c r="I6" s="15" t="s">
        <v>22</v>
      </c>
      <c r="J6" s="15" t="s">
        <v>23</v>
      </c>
      <c r="K6" s="41"/>
    </row>
    <row r="7" spans="1:12" x14ac:dyDescent="0.25">
      <c r="A7" s="19">
        <v>1</v>
      </c>
      <c r="B7" s="19">
        <v>2</v>
      </c>
      <c r="C7" s="20" t="s">
        <v>25</v>
      </c>
      <c r="D7" s="19">
        <v>4</v>
      </c>
      <c r="E7" s="19" t="s">
        <v>26</v>
      </c>
      <c r="F7" s="21" t="s">
        <v>27</v>
      </c>
      <c r="G7" s="22">
        <v>7</v>
      </c>
      <c r="H7" s="23">
        <v>8</v>
      </c>
      <c r="I7" s="23">
        <v>9</v>
      </c>
      <c r="J7" s="23">
        <v>10</v>
      </c>
      <c r="K7" s="24">
        <v>11</v>
      </c>
    </row>
    <row r="8" spans="1:12" ht="16.5" x14ac:dyDescent="0.25">
      <c r="A8" s="16">
        <v>1</v>
      </c>
      <c r="B8" s="6" t="s">
        <v>3</v>
      </c>
      <c r="C8" s="7">
        <f>D8*E8</f>
        <v>0.51631486932794346</v>
      </c>
      <c r="D8" s="6">
        <v>10</v>
      </c>
      <c r="E8" s="8">
        <f>SUM(F8+K8)</f>
        <v>5.1631486932794346E-2</v>
      </c>
      <c r="F8" s="9">
        <f>G8*H8/I8*J8/1000</f>
        <v>5.0131486932794345E-2</v>
      </c>
      <c r="G8" s="10">
        <f t="shared" ref="G8:G12" si="0">19242*1.302</f>
        <v>25053.084000000003</v>
      </c>
      <c r="H8" s="6">
        <v>12</v>
      </c>
      <c r="I8" s="6">
        <v>1979</v>
      </c>
      <c r="J8" s="6">
        <v>0.33</v>
      </c>
      <c r="K8" s="6">
        <v>1.5E-3</v>
      </c>
    </row>
    <row r="9" spans="1:12" ht="16.5" x14ac:dyDescent="0.25">
      <c r="A9" s="16">
        <v>2</v>
      </c>
      <c r="B9" s="6" t="s">
        <v>4</v>
      </c>
      <c r="C9" s="7">
        <f>D9*E9</f>
        <v>0.61957784319353215</v>
      </c>
      <c r="D9" s="6">
        <v>12</v>
      </c>
      <c r="E9" s="8">
        <f>SUM(F9+K9)</f>
        <v>5.1631486932794346E-2</v>
      </c>
      <c r="F9" s="9">
        <f>G9*H9/I9*J9/1000</f>
        <v>5.0131486932794345E-2</v>
      </c>
      <c r="G9" s="10">
        <f t="shared" si="0"/>
        <v>25053.084000000003</v>
      </c>
      <c r="H9" s="6">
        <v>12</v>
      </c>
      <c r="I9" s="6">
        <v>1979</v>
      </c>
      <c r="J9" s="6">
        <v>0.33</v>
      </c>
      <c r="K9" s="6">
        <v>1.5E-3</v>
      </c>
    </row>
    <row r="10" spans="1:12" ht="16.5" x14ac:dyDescent="0.25">
      <c r="A10" s="16">
        <v>3</v>
      </c>
      <c r="B10" s="6" t="s">
        <v>2</v>
      </c>
      <c r="C10" s="7">
        <f>D10*E10</f>
        <v>1.3807223708943912</v>
      </c>
      <c r="D10" s="6">
        <v>9</v>
      </c>
      <c r="E10" s="8">
        <f>SUM(F10+K10)</f>
        <v>0.15341359676604346</v>
      </c>
      <c r="F10" s="9">
        <f>G10*H10/I10*J10/1000</f>
        <v>0.15191359676604346</v>
      </c>
      <c r="G10" s="10">
        <f t="shared" si="0"/>
        <v>25053.084000000003</v>
      </c>
      <c r="H10" s="6">
        <v>12</v>
      </c>
      <c r="I10" s="6">
        <v>1979</v>
      </c>
      <c r="J10" s="6">
        <v>1</v>
      </c>
      <c r="K10" s="6">
        <v>1.5E-3</v>
      </c>
    </row>
    <row r="11" spans="1:12" ht="16.5" x14ac:dyDescent="0.25">
      <c r="A11" s="16">
        <v>4</v>
      </c>
      <c r="B11" s="6" t="s">
        <v>1</v>
      </c>
      <c r="C11" s="7">
        <f>D11*E11</f>
        <v>23.012039514906519</v>
      </c>
      <c r="D11" s="6">
        <v>150</v>
      </c>
      <c r="E11" s="8">
        <f>SUM(F11+K11)</f>
        <v>0.15341359676604346</v>
      </c>
      <c r="F11" s="9">
        <f>G11*H11/I11*J11/1000</f>
        <v>0.15191359676604346</v>
      </c>
      <c r="G11" s="10">
        <f>19242*1.302</f>
        <v>25053.084000000003</v>
      </c>
      <c r="H11" s="6">
        <v>12</v>
      </c>
      <c r="I11" s="6">
        <v>1979</v>
      </c>
      <c r="J11" s="6">
        <v>1</v>
      </c>
      <c r="K11" s="6">
        <v>1.5E-3</v>
      </c>
    </row>
    <row r="12" spans="1:12" ht="16.5" x14ac:dyDescent="0.25">
      <c r="A12" s="16">
        <v>5</v>
      </c>
      <c r="B12" s="6" t="s">
        <v>5</v>
      </c>
      <c r="C12" s="7">
        <f t="shared" ref="C12" si="1">D12*E12</f>
        <v>0.61957784319353215</v>
      </c>
      <c r="D12" s="6">
        <v>12</v>
      </c>
      <c r="E12" s="8">
        <f t="shared" ref="E12" si="2">SUM(F12+K12)</f>
        <v>5.1631486932794346E-2</v>
      </c>
      <c r="F12" s="9">
        <f t="shared" ref="F12" si="3">G12*H12/I12*J12/1000</f>
        <v>5.0131486932794345E-2</v>
      </c>
      <c r="G12" s="10">
        <f t="shared" si="0"/>
        <v>25053.084000000003</v>
      </c>
      <c r="H12" s="6">
        <v>12</v>
      </c>
      <c r="I12" s="6">
        <v>1979</v>
      </c>
      <c r="J12" s="6">
        <v>0.33</v>
      </c>
      <c r="K12" s="6">
        <v>1.5E-3</v>
      </c>
    </row>
    <row r="13" spans="1:12" ht="16.5" x14ac:dyDescent="0.25">
      <c r="A13" s="30" t="s">
        <v>6</v>
      </c>
      <c r="B13" s="31"/>
      <c r="C13" s="11">
        <f>SUM(C8:C12)</f>
        <v>26.148232441515919</v>
      </c>
      <c r="D13" s="17">
        <f>SUM(D8:D12)</f>
        <v>193</v>
      </c>
      <c r="E13" s="13"/>
      <c r="F13" s="13"/>
      <c r="G13" s="13"/>
      <c r="H13" s="13"/>
      <c r="I13" s="13"/>
      <c r="J13" s="13"/>
      <c r="K13" s="13"/>
    </row>
    <row r="14" spans="1:12" ht="16.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2" ht="39" customHeight="1" x14ac:dyDescent="0.35">
      <c r="A15" s="5"/>
      <c r="B15" s="32" t="s">
        <v>30</v>
      </c>
      <c r="C15" s="32"/>
      <c r="D15" s="32"/>
      <c r="E15" s="5"/>
      <c r="F15" s="5"/>
      <c r="G15" s="5"/>
      <c r="H15" s="5"/>
      <c r="I15" s="5"/>
      <c r="J15" s="5"/>
      <c r="K15" s="5"/>
    </row>
    <row r="16" spans="1:12" ht="16.5" x14ac:dyDescent="0.25">
      <c r="A16" s="5"/>
      <c r="B16" s="6"/>
      <c r="C16" s="6" t="s">
        <v>7</v>
      </c>
      <c r="D16" s="6" t="s">
        <v>8</v>
      </c>
      <c r="E16" s="5"/>
      <c r="F16" s="5"/>
      <c r="G16" s="5"/>
      <c r="H16" s="5"/>
      <c r="I16" s="5"/>
      <c r="J16" s="5"/>
      <c r="K16" s="5"/>
    </row>
    <row r="17" spans="1:11" ht="16.5" x14ac:dyDescent="0.25">
      <c r="A17" s="5"/>
      <c r="B17" s="6" t="s">
        <v>10</v>
      </c>
      <c r="C17" s="6">
        <v>3</v>
      </c>
      <c r="D17" s="6">
        <v>1</v>
      </c>
      <c r="E17" s="5"/>
      <c r="F17" s="5"/>
      <c r="G17" s="5"/>
      <c r="H17" s="5"/>
      <c r="I17" s="5"/>
      <c r="J17" s="5"/>
      <c r="K17" s="5"/>
    </row>
    <row r="18" spans="1:11" ht="47.25" customHeight="1" x14ac:dyDescent="0.25">
      <c r="A18" s="5"/>
      <c r="B18" s="18" t="s">
        <v>11</v>
      </c>
      <c r="C18" s="6"/>
      <c r="D18" s="6">
        <v>0.5</v>
      </c>
      <c r="E18" s="5"/>
      <c r="F18" s="5"/>
      <c r="G18" s="5"/>
      <c r="H18" s="5"/>
      <c r="I18" s="5"/>
      <c r="J18" s="5"/>
      <c r="K18" s="5"/>
    </row>
    <row r="19" spans="1:11" ht="16.5" x14ac:dyDescent="0.25">
      <c r="A19" s="5"/>
      <c r="B19" s="6" t="s">
        <v>9</v>
      </c>
      <c r="C19" s="6"/>
      <c r="D19" s="14">
        <f>D17+D18</f>
        <v>1.5</v>
      </c>
      <c r="E19" s="5"/>
      <c r="F19" s="5"/>
      <c r="G19" s="5"/>
      <c r="H19" s="5"/>
      <c r="I19" s="5"/>
      <c r="J19" s="5"/>
      <c r="K19" s="5"/>
    </row>
  </sheetData>
  <mergeCells count="12">
    <mergeCell ref="A4:A6"/>
    <mergeCell ref="A13:B13"/>
    <mergeCell ref="B15:D15"/>
    <mergeCell ref="B1:K1"/>
    <mergeCell ref="B4:B6"/>
    <mergeCell ref="C4:C6"/>
    <mergeCell ref="D4:D6"/>
    <mergeCell ref="E4:E6"/>
    <mergeCell ref="F4:K4"/>
    <mergeCell ref="F5:F6"/>
    <mergeCell ref="G5:J5"/>
    <mergeCell ref="K5:K6"/>
  </mergeCells>
  <pageMargins left="0.43307086614173229" right="0.23622047244094491" top="0.74803149606299213" bottom="0.74803149606299213" header="0.31496062992125984" footer="0.31496062992125984"/>
  <pageSetup paperSize="9" scale="77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zoomScaleNormal="100" zoomScalePageLayoutView="85" workbookViewId="0">
      <selection activeCell="C4" sqref="C4:C6"/>
    </sheetView>
  </sheetViews>
  <sheetFormatPr defaultRowHeight="15" x14ac:dyDescent="0.25"/>
  <cols>
    <col min="1" max="1" width="4" customWidth="1"/>
    <col min="2" max="2" width="20.7109375" customWidth="1"/>
    <col min="3" max="3" width="31.140625" customWidth="1"/>
    <col min="4" max="4" width="17.85546875" customWidth="1"/>
    <col min="5" max="5" width="17.140625" customWidth="1"/>
    <col min="6" max="6" width="18.42578125" customWidth="1"/>
    <col min="7" max="7" width="14.85546875" customWidth="1"/>
    <col min="8" max="8" width="12.85546875" customWidth="1"/>
    <col min="9" max="9" width="14.28515625" customWidth="1"/>
    <col min="10" max="10" width="14.7109375" customWidth="1"/>
    <col min="11" max="11" width="14.42578125" customWidth="1"/>
  </cols>
  <sheetData>
    <row r="1" spans="1:12" ht="67.5" customHeight="1" x14ac:dyDescent="0.25">
      <c r="A1" s="5"/>
      <c r="B1" s="33" t="s">
        <v>28</v>
      </c>
      <c r="C1" s="33"/>
      <c r="D1" s="33"/>
      <c r="E1" s="33"/>
      <c r="F1" s="33"/>
      <c r="G1" s="33"/>
      <c r="H1" s="33"/>
      <c r="I1" s="33"/>
      <c r="J1" s="33"/>
      <c r="K1" s="33"/>
      <c r="L1" s="1"/>
    </row>
    <row r="2" spans="1:12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16.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15.75" customHeight="1" x14ac:dyDescent="0.25">
      <c r="A4" s="27" t="s">
        <v>24</v>
      </c>
      <c r="B4" s="34" t="s">
        <v>14</v>
      </c>
      <c r="C4" s="27" t="s">
        <v>15</v>
      </c>
      <c r="D4" s="35" t="s">
        <v>16</v>
      </c>
      <c r="E4" s="35" t="s">
        <v>18</v>
      </c>
      <c r="F4" s="36" t="s">
        <v>29</v>
      </c>
      <c r="G4" s="37"/>
      <c r="H4" s="37"/>
      <c r="I4" s="37"/>
      <c r="J4" s="37"/>
      <c r="K4" s="38"/>
      <c r="L4" s="2"/>
    </row>
    <row r="5" spans="1:12" ht="18.75" customHeight="1" x14ac:dyDescent="0.25">
      <c r="A5" s="28"/>
      <c r="B5" s="34"/>
      <c r="C5" s="28"/>
      <c r="D5" s="35"/>
      <c r="E5" s="35"/>
      <c r="F5" s="27" t="s">
        <v>17</v>
      </c>
      <c r="G5" s="39" t="s">
        <v>0</v>
      </c>
      <c r="H5" s="39"/>
      <c r="I5" s="39"/>
      <c r="J5" s="39"/>
      <c r="K5" s="40" t="s">
        <v>12</v>
      </c>
      <c r="L5" s="2"/>
    </row>
    <row r="6" spans="1:12" ht="179.25" customHeight="1" x14ac:dyDescent="0.25">
      <c r="A6" s="29"/>
      <c r="B6" s="34"/>
      <c r="C6" s="29"/>
      <c r="D6" s="34"/>
      <c r="E6" s="34"/>
      <c r="F6" s="29"/>
      <c r="G6" s="15" t="s">
        <v>20</v>
      </c>
      <c r="H6" s="15" t="s">
        <v>21</v>
      </c>
      <c r="I6" s="15" t="s">
        <v>22</v>
      </c>
      <c r="J6" s="15" t="s">
        <v>23</v>
      </c>
      <c r="K6" s="41"/>
    </row>
    <row r="7" spans="1:12" x14ac:dyDescent="0.25">
      <c r="A7" s="23">
        <v>1</v>
      </c>
      <c r="B7" s="23">
        <v>2</v>
      </c>
      <c r="C7" s="25" t="s">
        <v>25</v>
      </c>
      <c r="D7" s="23">
        <v>4</v>
      </c>
      <c r="E7" s="23" t="s">
        <v>26</v>
      </c>
      <c r="F7" s="21" t="s">
        <v>27</v>
      </c>
      <c r="G7" s="26">
        <v>7</v>
      </c>
      <c r="H7" s="23">
        <v>8</v>
      </c>
      <c r="I7" s="23">
        <v>9</v>
      </c>
      <c r="J7" s="23">
        <v>10</v>
      </c>
      <c r="K7" s="24">
        <v>11</v>
      </c>
    </row>
    <row r="8" spans="1:12" ht="16.5" x14ac:dyDescent="0.25">
      <c r="A8" s="16">
        <v>1</v>
      </c>
      <c r="B8" s="6" t="s">
        <v>3</v>
      </c>
      <c r="C8" s="7">
        <f>D8*E8</f>
        <v>0.67153880905965635</v>
      </c>
      <c r="D8" s="6">
        <v>13</v>
      </c>
      <c r="E8" s="8">
        <f>SUM(F8+K8)</f>
        <v>5.1656831466127408E-2</v>
      </c>
      <c r="F8" s="9">
        <f>G8*H8/I8*J8/1000</f>
        <v>5.0156831466127406E-2</v>
      </c>
      <c r="G8" s="10">
        <f t="shared" ref="G8:G12" si="0">19242*1.302</f>
        <v>25053.084000000003</v>
      </c>
      <c r="H8" s="6">
        <v>12</v>
      </c>
      <c r="I8" s="6">
        <v>1978</v>
      </c>
      <c r="J8" s="6">
        <v>0.33</v>
      </c>
      <c r="K8" s="6">
        <v>1.5E-3</v>
      </c>
    </row>
    <row r="9" spans="1:12" ht="16.5" x14ac:dyDescent="0.25">
      <c r="A9" s="16">
        <v>2</v>
      </c>
      <c r="B9" s="6" t="s">
        <v>4</v>
      </c>
      <c r="C9" s="7">
        <f>D9*E9</f>
        <v>0.61988197759352892</v>
      </c>
      <c r="D9" s="6">
        <v>12</v>
      </c>
      <c r="E9" s="8">
        <f>SUM(F9+K9)</f>
        <v>5.1656831466127408E-2</v>
      </c>
      <c r="F9" s="9">
        <f>G9*H9/I9*J9/1000</f>
        <v>5.0156831466127406E-2</v>
      </c>
      <c r="G9" s="10">
        <f t="shared" si="0"/>
        <v>25053.084000000003</v>
      </c>
      <c r="H9" s="6">
        <v>12</v>
      </c>
      <c r="I9" s="6">
        <v>1978</v>
      </c>
      <c r="J9" s="6">
        <v>0.33</v>
      </c>
      <c r="K9" s="6">
        <v>1.5E-3</v>
      </c>
    </row>
    <row r="10" spans="1:12" ht="16.5" x14ac:dyDescent="0.25">
      <c r="A10" s="16">
        <v>3</v>
      </c>
      <c r="B10" s="6" t="s">
        <v>2</v>
      </c>
      <c r="C10" s="7">
        <f>D10*E10</f>
        <v>1.2279231870576341</v>
      </c>
      <c r="D10" s="6">
        <v>8</v>
      </c>
      <c r="E10" s="8">
        <f>SUM(F10+K10)</f>
        <v>0.15349039838220427</v>
      </c>
      <c r="F10" s="9">
        <f>G10*H10/I10*J10/1000</f>
        <v>0.15199039838220427</v>
      </c>
      <c r="G10" s="10">
        <f t="shared" si="0"/>
        <v>25053.084000000003</v>
      </c>
      <c r="H10" s="6">
        <v>12</v>
      </c>
      <c r="I10" s="6">
        <v>1978</v>
      </c>
      <c r="J10" s="6">
        <v>1</v>
      </c>
      <c r="K10" s="6">
        <v>1.5E-3</v>
      </c>
    </row>
    <row r="11" spans="1:12" ht="16.5" x14ac:dyDescent="0.25">
      <c r="A11" s="16">
        <v>4</v>
      </c>
      <c r="B11" s="6" t="s">
        <v>1</v>
      </c>
      <c r="C11" s="7">
        <f>D11*E11</f>
        <v>23.791011749241662</v>
      </c>
      <c r="D11" s="6">
        <v>155</v>
      </c>
      <c r="E11" s="8">
        <f>SUM(F11+K11)</f>
        <v>0.15349039838220427</v>
      </c>
      <c r="F11" s="9">
        <f>G11*H11/I11*J11/1000</f>
        <v>0.15199039838220427</v>
      </c>
      <c r="G11" s="10">
        <f>19242*1.302</f>
        <v>25053.084000000003</v>
      </c>
      <c r="H11" s="6">
        <v>12</v>
      </c>
      <c r="I11" s="6">
        <v>1978</v>
      </c>
      <c r="J11" s="6">
        <v>1</v>
      </c>
      <c r="K11" s="6">
        <v>1.5E-3</v>
      </c>
    </row>
    <row r="12" spans="1:12" ht="16.5" x14ac:dyDescent="0.25">
      <c r="A12" s="16">
        <v>5</v>
      </c>
      <c r="B12" s="6" t="s">
        <v>5</v>
      </c>
      <c r="C12" s="7">
        <f t="shared" ref="C12" si="1">D12*E12</f>
        <v>0.61988197759352892</v>
      </c>
      <c r="D12" s="6">
        <v>12</v>
      </c>
      <c r="E12" s="8">
        <f t="shared" ref="E12" si="2">SUM(F12+K12)</f>
        <v>5.1656831466127408E-2</v>
      </c>
      <c r="F12" s="9">
        <f t="shared" ref="F12" si="3">G12*H12/I12*J12/1000</f>
        <v>5.0156831466127406E-2</v>
      </c>
      <c r="G12" s="10">
        <f t="shared" si="0"/>
        <v>25053.084000000003</v>
      </c>
      <c r="H12" s="6">
        <v>12</v>
      </c>
      <c r="I12" s="6">
        <v>1978</v>
      </c>
      <c r="J12" s="6">
        <v>0.33</v>
      </c>
      <c r="K12" s="6">
        <v>1.5E-3</v>
      </c>
    </row>
    <row r="13" spans="1:12" ht="16.5" x14ac:dyDescent="0.25">
      <c r="A13" s="30" t="s">
        <v>6</v>
      </c>
      <c r="B13" s="31"/>
      <c r="C13" s="11">
        <f>SUM(C8:C12)</f>
        <v>26.930237700546009</v>
      </c>
      <c r="D13" s="12">
        <f>SUM(D8:D12)</f>
        <v>200</v>
      </c>
      <c r="E13" s="13"/>
      <c r="F13" s="13"/>
      <c r="G13" s="13"/>
      <c r="H13" s="13"/>
      <c r="I13" s="13"/>
      <c r="J13" s="13"/>
      <c r="K13" s="13"/>
    </row>
    <row r="14" spans="1:12" ht="16.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2" ht="39" customHeight="1" x14ac:dyDescent="0.35">
      <c r="A15" s="5"/>
      <c r="B15" s="32" t="s">
        <v>30</v>
      </c>
      <c r="C15" s="32"/>
      <c r="D15" s="32"/>
      <c r="E15" s="5"/>
      <c r="F15" s="5"/>
      <c r="G15" s="5"/>
      <c r="H15" s="5"/>
      <c r="I15" s="5"/>
      <c r="J15" s="5"/>
      <c r="K15" s="5"/>
    </row>
    <row r="16" spans="1:12" ht="16.5" x14ac:dyDescent="0.25">
      <c r="A16" s="5"/>
      <c r="B16" s="6"/>
      <c r="C16" s="6" t="s">
        <v>7</v>
      </c>
      <c r="D16" s="6" t="s">
        <v>8</v>
      </c>
      <c r="E16" s="5"/>
      <c r="F16" s="5"/>
      <c r="G16" s="5"/>
      <c r="H16" s="5"/>
      <c r="I16" s="5"/>
      <c r="J16" s="5"/>
      <c r="K16" s="5"/>
    </row>
    <row r="17" spans="1:11" ht="16.5" x14ac:dyDescent="0.25">
      <c r="A17" s="5"/>
      <c r="B17" s="3" t="s">
        <v>10</v>
      </c>
      <c r="C17" s="6">
        <v>3</v>
      </c>
      <c r="D17" s="6">
        <v>1</v>
      </c>
      <c r="E17" s="5"/>
      <c r="F17" s="5"/>
      <c r="G17" s="5"/>
      <c r="H17" s="5"/>
      <c r="I17" s="5"/>
      <c r="J17" s="5"/>
      <c r="K17" s="5"/>
    </row>
    <row r="18" spans="1:11" ht="43.5" customHeight="1" x14ac:dyDescent="0.25">
      <c r="A18" s="5"/>
      <c r="B18" s="4" t="s">
        <v>11</v>
      </c>
      <c r="C18" s="6"/>
      <c r="D18" s="6">
        <v>0.5</v>
      </c>
      <c r="E18" s="5"/>
      <c r="F18" s="5"/>
      <c r="G18" s="5"/>
      <c r="H18" s="5"/>
      <c r="I18" s="5"/>
      <c r="J18" s="5"/>
      <c r="K18" s="5"/>
    </row>
    <row r="19" spans="1:11" ht="16.5" x14ac:dyDescent="0.25">
      <c r="A19" s="5"/>
      <c r="B19" s="6" t="s">
        <v>9</v>
      </c>
      <c r="C19" s="6"/>
      <c r="D19" s="14">
        <f>D17+D18</f>
        <v>1.5</v>
      </c>
      <c r="E19" s="5"/>
      <c r="F19" s="5"/>
      <c r="G19" s="5"/>
      <c r="H19" s="5"/>
      <c r="I19" s="5"/>
      <c r="J19" s="5"/>
      <c r="K19" s="5"/>
    </row>
  </sheetData>
  <mergeCells count="12">
    <mergeCell ref="A4:A6"/>
    <mergeCell ref="A13:B13"/>
    <mergeCell ref="B15:D15"/>
    <mergeCell ref="B1:K1"/>
    <mergeCell ref="B4:B6"/>
    <mergeCell ref="C4:C6"/>
    <mergeCell ref="D4:D6"/>
    <mergeCell ref="E4:E6"/>
    <mergeCell ref="F4:K4"/>
    <mergeCell ref="F5:F6"/>
    <mergeCell ref="G5:J5"/>
    <mergeCell ref="K5:K6"/>
  </mergeCells>
  <pageMargins left="0.43307086614173229" right="0.23622047244094491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zoomScaleNormal="100" zoomScalePageLayoutView="85" workbookViewId="0">
      <selection activeCell="B15" sqref="B15:D15"/>
    </sheetView>
  </sheetViews>
  <sheetFormatPr defaultRowHeight="15" x14ac:dyDescent="0.25"/>
  <cols>
    <col min="1" max="1" width="4.42578125" customWidth="1"/>
    <col min="2" max="2" width="20.7109375" customWidth="1"/>
    <col min="3" max="3" width="28.42578125" customWidth="1"/>
    <col min="4" max="4" width="17.85546875" customWidth="1"/>
    <col min="5" max="5" width="17.140625" customWidth="1"/>
    <col min="6" max="6" width="18.42578125" customWidth="1"/>
    <col min="7" max="7" width="14.85546875" customWidth="1"/>
    <col min="8" max="8" width="12.85546875" customWidth="1"/>
    <col min="9" max="9" width="14.28515625" customWidth="1"/>
    <col min="10" max="10" width="14.7109375" customWidth="1"/>
    <col min="11" max="11" width="14.42578125" customWidth="1"/>
  </cols>
  <sheetData>
    <row r="1" spans="1:12" ht="69" customHeight="1" x14ac:dyDescent="0.25">
      <c r="A1" s="5"/>
      <c r="B1" s="33" t="s">
        <v>13</v>
      </c>
      <c r="C1" s="33"/>
      <c r="D1" s="33"/>
      <c r="E1" s="33"/>
      <c r="F1" s="33"/>
      <c r="G1" s="33"/>
      <c r="H1" s="33"/>
      <c r="I1" s="33"/>
      <c r="J1" s="33"/>
      <c r="K1" s="33"/>
      <c r="L1" s="1"/>
    </row>
    <row r="2" spans="1:12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16.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15.75" customHeight="1" x14ac:dyDescent="0.25">
      <c r="A4" s="27" t="s">
        <v>24</v>
      </c>
      <c r="B4" s="34" t="s">
        <v>14</v>
      </c>
      <c r="C4" s="27" t="s">
        <v>15</v>
      </c>
      <c r="D4" s="35" t="s">
        <v>16</v>
      </c>
      <c r="E4" s="35" t="s">
        <v>18</v>
      </c>
      <c r="F4" s="36" t="s">
        <v>29</v>
      </c>
      <c r="G4" s="37"/>
      <c r="H4" s="37"/>
      <c r="I4" s="37"/>
      <c r="J4" s="37"/>
      <c r="K4" s="38"/>
      <c r="L4" s="2"/>
    </row>
    <row r="5" spans="1:12" ht="18.75" customHeight="1" x14ac:dyDescent="0.25">
      <c r="A5" s="28"/>
      <c r="B5" s="34"/>
      <c r="C5" s="28"/>
      <c r="D5" s="35"/>
      <c r="E5" s="35"/>
      <c r="F5" s="27" t="s">
        <v>17</v>
      </c>
      <c r="G5" s="39" t="s">
        <v>0</v>
      </c>
      <c r="H5" s="39"/>
      <c r="I5" s="39"/>
      <c r="J5" s="39"/>
      <c r="K5" s="40" t="s">
        <v>12</v>
      </c>
      <c r="L5" s="2"/>
    </row>
    <row r="6" spans="1:12" ht="180.75" customHeight="1" x14ac:dyDescent="0.25">
      <c r="A6" s="29"/>
      <c r="B6" s="34"/>
      <c r="C6" s="29"/>
      <c r="D6" s="34"/>
      <c r="E6" s="34"/>
      <c r="F6" s="29"/>
      <c r="G6" s="15" t="s">
        <v>20</v>
      </c>
      <c r="H6" s="15" t="s">
        <v>21</v>
      </c>
      <c r="I6" s="15" t="s">
        <v>22</v>
      </c>
      <c r="J6" s="15" t="s">
        <v>23</v>
      </c>
      <c r="K6" s="41"/>
    </row>
    <row r="7" spans="1:12" x14ac:dyDescent="0.25">
      <c r="A7" s="23">
        <v>1</v>
      </c>
      <c r="B7" s="23">
        <v>2</v>
      </c>
      <c r="C7" s="25" t="s">
        <v>25</v>
      </c>
      <c r="D7" s="23">
        <v>4</v>
      </c>
      <c r="E7" s="23" t="s">
        <v>26</v>
      </c>
      <c r="F7" s="21" t="s">
        <v>27</v>
      </c>
      <c r="G7" s="26">
        <v>7</v>
      </c>
      <c r="H7" s="23">
        <v>8</v>
      </c>
      <c r="I7" s="23">
        <v>9</v>
      </c>
      <c r="J7" s="23">
        <v>10</v>
      </c>
      <c r="K7" s="24">
        <v>11</v>
      </c>
    </row>
    <row r="8" spans="1:12" ht="16.5" x14ac:dyDescent="0.25">
      <c r="A8" s="16">
        <v>3</v>
      </c>
      <c r="B8" s="6" t="s">
        <v>3</v>
      </c>
      <c r="C8" s="7">
        <f>D8*E8</f>
        <v>0.66858543750377464</v>
      </c>
      <c r="D8" s="6">
        <v>13</v>
      </c>
      <c r="E8" s="8">
        <f>SUM(F8+K8)</f>
        <v>5.1429649038751891E-2</v>
      </c>
      <c r="F8" s="9">
        <f>G8*H8/I8*J8/1000</f>
        <v>4.992964903875189E-2</v>
      </c>
      <c r="G8" s="10">
        <f t="shared" ref="G8:G12" si="0">19242*1.302</f>
        <v>25053.084000000003</v>
      </c>
      <c r="H8" s="6">
        <v>12</v>
      </c>
      <c r="I8" s="6">
        <v>1987</v>
      </c>
      <c r="J8" s="6">
        <v>0.33</v>
      </c>
      <c r="K8" s="6">
        <v>1.5E-3</v>
      </c>
    </row>
    <row r="9" spans="1:12" ht="16.5" x14ac:dyDescent="0.25">
      <c r="A9" s="16">
        <v>4</v>
      </c>
      <c r="B9" s="6" t="s">
        <v>4</v>
      </c>
      <c r="C9" s="7">
        <f>D9*E9</f>
        <v>0.66858543750377464</v>
      </c>
      <c r="D9" s="6">
        <v>13</v>
      </c>
      <c r="E9" s="8">
        <f>SUM(F9+K9)</f>
        <v>5.1429649038751891E-2</v>
      </c>
      <c r="F9" s="9">
        <f>G9*H9/I9*J9/1000</f>
        <v>4.992964903875189E-2</v>
      </c>
      <c r="G9" s="10">
        <f t="shared" si="0"/>
        <v>25053.084000000003</v>
      </c>
      <c r="H9" s="6">
        <v>12</v>
      </c>
      <c r="I9" s="6">
        <v>1987</v>
      </c>
      <c r="J9" s="6">
        <v>0.33</v>
      </c>
      <c r="K9" s="6">
        <v>1.5E-3</v>
      </c>
    </row>
    <row r="10" spans="1:12" ht="16.5" x14ac:dyDescent="0.25">
      <c r="A10" s="16">
        <v>2</v>
      </c>
      <c r="B10" s="6" t="s">
        <v>2</v>
      </c>
      <c r="C10" s="7">
        <f>D10*E10</f>
        <v>1.2224157342727731</v>
      </c>
      <c r="D10" s="6">
        <v>8</v>
      </c>
      <c r="E10" s="8">
        <f>SUM(F10+K10)</f>
        <v>0.15280196678409663</v>
      </c>
      <c r="F10" s="9">
        <f>G10*H10/I10*J10/1000</f>
        <v>0.15130196678409663</v>
      </c>
      <c r="G10" s="10">
        <f t="shared" si="0"/>
        <v>25053.084000000003</v>
      </c>
      <c r="H10" s="6">
        <v>12</v>
      </c>
      <c r="I10" s="6">
        <v>1987</v>
      </c>
      <c r="J10" s="6">
        <v>1</v>
      </c>
      <c r="K10" s="6">
        <v>1.5E-3</v>
      </c>
    </row>
    <row r="11" spans="1:12" ht="16.5" x14ac:dyDescent="0.25">
      <c r="A11" s="16">
        <v>1</v>
      </c>
      <c r="B11" s="6" t="s">
        <v>1</v>
      </c>
      <c r="C11" s="7">
        <f>D11*E11</f>
        <v>23.684304851534979</v>
      </c>
      <c r="D11" s="6">
        <v>155</v>
      </c>
      <c r="E11" s="8">
        <f>SUM(F11+K11)</f>
        <v>0.15280196678409663</v>
      </c>
      <c r="F11" s="9">
        <f>G11*H11/I11*J11/1000</f>
        <v>0.15130196678409663</v>
      </c>
      <c r="G11" s="10">
        <f>19242*1.302</f>
        <v>25053.084000000003</v>
      </c>
      <c r="H11" s="6">
        <v>12</v>
      </c>
      <c r="I11" s="6">
        <v>1987</v>
      </c>
      <c r="J11" s="6">
        <v>1</v>
      </c>
      <c r="K11" s="6">
        <v>1.5E-3</v>
      </c>
    </row>
    <row r="12" spans="1:12" ht="16.5" x14ac:dyDescent="0.25">
      <c r="A12" s="16">
        <v>5</v>
      </c>
      <c r="B12" s="6" t="s">
        <v>5</v>
      </c>
      <c r="C12" s="7">
        <f t="shared" ref="C12" si="1">D12*E12</f>
        <v>0.61715578846502273</v>
      </c>
      <c r="D12" s="6">
        <v>12</v>
      </c>
      <c r="E12" s="8">
        <f t="shared" ref="E12" si="2">SUM(F12+K12)</f>
        <v>5.1429649038751891E-2</v>
      </c>
      <c r="F12" s="9">
        <f t="shared" ref="F12" si="3">G12*H12/I12*J12/1000</f>
        <v>4.992964903875189E-2</v>
      </c>
      <c r="G12" s="10">
        <f t="shared" si="0"/>
        <v>25053.084000000003</v>
      </c>
      <c r="H12" s="6">
        <v>12</v>
      </c>
      <c r="I12" s="6">
        <v>1987</v>
      </c>
      <c r="J12" s="6">
        <v>0.33</v>
      </c>
      <c r="K12" s="6">
        <v>1.5E-3</v>
      </c>
    </row>
    <row r="13" spans="1:12" ht="16.5" x14ac:dyDescent="0.25">
      <c r="A13" s="30" t="s">
        <v>6</v>
      </c>
      <c r="B13" s="31"/>
      <c r="C13" s="11">
        <f>SUM(C8:C12)</f>
        <v>26.861047249280325</v>
      </c>
      <c r="D13" s="12">
        <f>SUM(D8:D12)</f>
        <v>201</v>
      </c>
      <c r="E13" s="13"/>
      <c r="F13" s="13"/>
      <c r="G13" s="13"/>
      <c r="H13" s="13"/>
      <c r="I13" s="13"/>
      <c r="J13" s="13"/>
      <c r="K13" s="13"/>
    </row>
    <row r="14" spans="1:12" ht="16.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2" ht="39" customHeight="1" x14ac:dyDescent="0.35">
      <c r="A15" s="5"/>
      <c r="B15" s="32" t="s">
        <v>30</v>
      </c>
      <c r="C15" s="32"/>
      <c r="D15" s="32"/>
      <c r="E15" s="5"/>
      <c r="F15" s="5"/>
      <c r="G15" s="5"/>
      <c r="H15" s="5"/>
      <c r="I15" s="5"/>
      <c r="J15" s="5"/>
      <c r="K15" s="5"/>
    </row>
    <row r="16" spans="1:12" ht="16.5" x14ac:dyDescent="0.25">
      <c r="A16" s="5"/>
      <c r="B16" s="6"/>
      <c r="C16" s="16" t="s">
        <v>7</v>
      </c>
      <c r="D16" s="16" t="s">
        <v>8</v>
      </c>
      <c r="E16" s="5"/>
      <c r="F16" s="5"/>
      <c r="G16" s="5"/>
      <c r="H16" s="5"/>
      <c r="I16" s="5"/>
      <c r="J16" s="5"/>
      <c r="K16" s="5"/>
    </row>
    <row r="17" spans="1:11" ht="16.5" x14ac:dyDescent="0.25">
      <c r="A17" s="5"/>
      <c r="B17" s="3" t="s">
        <v>10</v>
      </c>
      <c r="C17" s="6">
        <v>3</v>
      </c>
      <c r="D17" s="6">
        <v>1</v>
      </c>
      <c r="E17" s="5"/>
      <c r="F17" s="5"/>
      <c r="G17" s="5"/>
      <c r="H17" s="5"/>
      <c r="I17" s="5"/>
      <c r="J17" s="5"/>
      <c r="K17" s="5"/>
    </row>
    <row r="18" spans="1:11" ht="44.25" customHeight="1" x14ac:dyDescent="0.25">
      <c r="A18" s="5"/>
      <c r="B18" s="4" t="s">
        <v>11</v>
      </c>
      <c r="C18" s="6"/>
      <c r="D18" s="6">
        <v>0.5</v>
      </c>
      <c r="E18" s="5"/>
      <c r="F18" s="5"/>
      <c r="G18" s="5"/>
      <c r="H18" s="5"/>
      <c r="I18" s="5"/>
      <c r="J18" s="5"/>
      <c r="K18" s="5"/>
    </row>
    <row r="19" spans="1:11" ht="16.5" x14ac:dyDescent="0.25">
      <c r="A19" s="5"/>
      <c r="B19" s="6" t="s">
        <v>9</v>
      </c>
      <c r="C19" s="6"/>
      <c r="D19" s="14">
        <f>D17+D18</f>
        <v>1.5</v>
      </c>
      <c r="E19" s="5"/>
      <c r="F19" s="5"/>
      <c r="G19" s="5"/>
      <c r="H19" s="5"/>
      <c r="I19" s="5"/>
      <c r="J19" s="5"/>
      <c r="K19" s="5"/>
    </row>
  </sheetData>
  <mergeCells count="12">
    <mergeCell ref="A4:A6"/>
    <mergeCell ref="A13:B13"/>
    <mergeCell ref="B15:D15"/>
    <mergeCell ref="B1:K1"/>
    <mergeCell ref="B4:B6"/>
    <mergeCell ref="C4:C6"/>
    <mergeCell ref="D4:D6"/>
    <mergeCell ref="E4:E6"/>
    <mergeCell ref="F4:K4"/>
    <mergeCell ref="F5:F6"/>
    <mergeCell ref="G5:J5"/>
    <mergeCell ref="K5:K6"/>
  </mergeCells>
  <pageMargins left="0.43307086614173229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Кошелева Г.А.</dc:creator>
  <cp:lastModifiedBy>Наталия Лисова</cp:lastModifiedBy>
  <cp:lastPrinted>2023-10-10T11:11:42Z</cp:lastPrinted>
  <dcterms:created xsi:type="dcterms:W3CDTF">2017-07-07T07:04:22Z</dcterms:created>
  <dcterms:modified xsi:type="dcterms:W3CDTF">2023-10-10T11:12:06Z</dcterms:modified>
</cp:coreProperties>
</file>